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15195" windowHeight="8190"/>
  </bookViews>
  <sheets>
    <sheet name="บช.สรุปโครงการ" sheetId="1" r:id="rId1"/>
    <sheet name="บ.ช.ประสานโครงการ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7" i="1"/>
  <c r="F17" i="2"/>
  <c r="E17"/>
  <c r="D17"/>
  <c r="C17"/>
  <c r="F7"/>
  <c r="F142" i="1"/>
  <c r="I33"/>
  <c r="H33"/>
  <c r="I139"/>
  <c r="F139"/>
  <c r="D139"/>
  <c r="B139"/>
  <c r="H137"/>
  <c r="I135"/>
  <c r="H135"/>
  <c r="H139" s="1"/>
  <c r="I132"/>
  <c r="H132"/>
  <c r="I130"/>
  <c r="H130"/>
  <c r="I111"/>
  <c r="H111"/>
  <c r="G111"/>
  <c r="F111"/>
  <c r="E111"/>
  <c r="D111"/>
  <c r="C111"/>
  <c r="B111"/>
  <c r="I108"/>
  <c r="H108"/>
  <c r="I106"/>
  <c r="H106"/>
  <c r="G94"/>
  <c r="E94"/>
  <c r="D94"/>
  <c r="C94"/>
  <c r="B94"/>
  <c r="I91"/>
  <c r="I94" s="1"/>
  <c r="H91"/>
  <c r="I89"/>
  <c r="H89"/>
  <c r="I82"/>
  <c r="H82"/>
  <c r="B82"/>
  <c r="I79"/>
  <c r="H79"/>
  <c r="G65"/>
  <c r="F65"/>
  <c r="E65"/>
  <c r="D65"/>
  <c r="D142" s="1"/>
  <c r="C65"/>
  <c r="B65"/>
  <c r="B142" s="1"/>
  <c r="I65"/>
  <c r="H65"/>
  <c r="I59"/>
  <c r="H59"/>
  <c r="I57"/>
  <c r="H57"/>
  <c r="B46"/>
  <c r="H46"/>
  <c r="G46"/>
  <c r="F46"/>
  <c r="E46"/>
  <c r="D46"/>
  <c r="C46"/>
  <c r="I44"/>
  <c r="H44"/>
  <c r="I42"/>
  <c r="I46" s="1"/>
  <c r="H42"/>
  <c r="I40"/>
  <c r="H40"/>
  <c r="I31"/>
  <c r="H31"/>
  <c r="H15"/>
  <c r="G15"/>
  <c r="F15"/>
  <c r="E15"/>
  <c r="D15"/>
  <c r="C15"/>
  <c r="B15"/>
  <c r="I13"/>
  <c r="H13"/>
  <c r="I11"/>
  <c r="H11"/>
  <c r="I9"/>
  <c r="H9"/>
  <c r="I15"/>
  <c r="H7"/>
  <c r="E142" l="1"/>
  <c r="H142"/>
</calcChain>
</file>

<file path=xl/sharedStrings.xml><?xml version="1.0" encoding="utf-8"?>
<sst xmlns="http://schemas.openxmlformats.org/spreadsheetml/2006/main" count="274" uniqueCount="87">
  <si>
    <t>บัญชีสรุปโครงการพัฒนา</t>
  </si>
  <si>
    <t>ยุทธศาสตร์</t>
  </si>
  <si>
    <t>จำนวน</t>
  </si>
  <si>
    <t>โครงการ</t>
  </si>
  <si>
    <t>งบประมาณ</t>
  </si>
  <si>
    <t>(บาท)</t>
  </si>
  <si>
    <t>ปี 2559</t>
  </si>
  <si>
    <t>ปี 2560</t>
  </si>
  <si>
    <t>รวม  3  ปี</t>
  </si>
  <si>
    <t>รวม</t>
  </si>
  <si>
    <t>บัญชีประสานโครงการพัฒนาองค์กรปกครองส่วนท้องถิ่น</t>
  </si>
  <si>
    <t>โดย องค์การบริหารส่วนตำบลท่านาแนว  อำเภอแวงน้อย  จังหวัดขอนนแก่น</t>
  </si>
  <si>
    <t>ลำดับที่</t>
  </si>
  <si>
    <t>ชื่อโครงการ/กิจกรรม</t>
  </si>
  <si>
    <t>หน่วยงานที่</t>
  </si>
  <si>
    <t>รับผิดชอบ</t>
  </si>
  <si>
    <t>ปี 2561</t>
  </si>
  <si>
    <t>แผนพัฒนาสามปี (พ.ศ. 2559 - 2561)</t>
  </si>
  <si>
    <t>แบบ ผ.03</t>
  </si>
  <si>
    <t>แบบ ผ.02</t>
  </si>
  <si>
    <t>และการกีฬาเพื่อออกกำลังกาย</t>
  </si>
  <si>
    <t>ปลอดภัยในเขตเมืองและชุมชนแบบมีส่วนร่วม</t>
  </si>
  <si>
    <t xml:space="preserve">     4.3 เพิ่มประสิทธิภาพการจัดการขยะชุมชน สิ่งปฏิกูล </t>
  </si>
  <si>
    <t>และน้ำเสีย</t>
  </si>
  <si>
    <t>1) ยุทธศาสตร์การพัฒนาคุณภาพคนและสังคม</t>
  </si>
  <si>
    <t>รวมทั้งสิ้น</t>
  </si>
  <si>
    <t xml:space="preserve">    1.1 พัฒนาระบบสาธารณูปโภค สาธารณูปการ ชุมชนเมือง</t>
  </si>
  <si>
    <t>และชนบท อย่างทั่วถึงและเป็นระบบ</t>
  </si>
  <si>
    <t xml:space="preserve">    1.2 พัฒนาเพิ่มประสิทธิภาพระบบเครือข่ายการป้องกันและ</t>
  </si>
  <si>
    <t>บรรเทาสาธารณภัยในท้องถิ่นให้มีประสิทธิภาพได้มาตรฐาน</t>
  </si>
  <si>
    <t xml:space="preserve">    1.3 พัฒนา ส่งเสริม และสนับสนุนระบบการรักษาความ</t>
  </si>
  <si>
    <t xml:space="preserve">   1.4 ส่งเสริม สนับสนุนการป้องกันและแก้ไขปัญหายาเสพติด</t>
  </si>
  <si>
    <t xml:space="preserve">และอบายมุขอย่างเป็นระบบครบวงจร </t>
  </si>
  <si>
    <t xml:space="preserve">                 บัญชีสรุปโครงการพัฒนา</t>
  </si>
  <si>
    <t>2) ยุทธศาสตร์การพัฒนาโครงสร้างพื้นฐาน</t>
  </si>
  <si>
    <t xml:space="preserve">    2.1 พัฒนาโครงสร้างพื้นฐานเส้นทางคมนาคมขนส่งให้ได้</t>
  </si>
  <si>
    <t>3) ยุทธศาสตร์การพัฒนาการศึกษาและศักยภาพพลเมือง</t>
  </si>
  <si>
    <t xml:space="preserve">    3.1 พัฒนาคุณภาพการศึกษาพื้นฐาน และเพิ่มโอกาสทาง</t>
  </si>
  <si>
    <t>การศึกษาทั้งในและนอกระบบอย่างทั่วถึงและมีคุณภาพ</t>
  </si>
  <si>
    <t xml:space="preserve">   3.2 พัฒนา ส่งเสริม และสนับสนุนการกีฬาสู่ความเป็นเลิศ </t>
  </si>
  <si>
    <t xml:space="preserve">   3.3 ส่งเสริม สนับสนุนและพัฒนาการประกอบอาชีพที่</t>
  </si>
  <si>
    <t>เหมาะสมตามศักยภาพของประชาชน</t>
  </si>
  <si>
    <t>4) ยุทธศาสตร์การบริหารจัดการทรัพยากรธรรมชาติและ</t>
  </si>
  <si>
    <t>สิ่งแวดล้อมเพื่อการพัฒนาอย่างยั่งยืน</t>
  </si>
  <si>
    <t xml:space="preserve">    4.1 บริหารจัดการ อนุรักษ์ ฟื้นฟูทรัพากรธรรมชาติและ</t>
  </si>
  <si>
    <t>สิ่งแวดล้อมแบบบูรณาการและยั่งยืน</t>
  </si>
  <si>
    <t xml:space="preserve">    4.2 พัฒนาฟื้นฟูแหล่งน้ำ แหล่งน้ำใต้ดินและการบริหารจัด</t>
  </si>
  <si>
    <t>การน้ำอย่างเป็นระบบ และมีประสิทธิภาพ โดยประชาชนมี</t>
  </si>
  <si>
    <t>ส่วนร่วม</t>
  </si>
  <si>
    <t>5) ยุทธศาสตร์การพัฒนาการเกษตรยั่งยืน</t>
  </si>
  <si>
    <t xml:space="preserve">    5.1 พัฒนาส่งเสริมการเกษตรตามหลักปรัชญาเศรษฐกิจ</t>
  </si>
  <si>
    <t>พอเพียง</t>
  </si>
  <si>
    <t>6) ยุทธศาสตร์การเสริมสร้างสุขภาวะ</t>
  </si>
  <si>
    <t xml:space="preserve">    6.1 พัฒนาระบบบริการด้านสาธารณสุขให้มีสุขภาพ และเข้า</t>
  </si>
  <si>
    <t>ถึงได้อย่างทั่วถึงเท่าเทียม</t>
  </si>
  <si>
    <t xml:space="preserve">    6.2 พัฒนาระบบบริการทางสังคมให้มีคุณภาพ และเข้าถึงได้</t>
  </si>
  <si>
    <t>อย่างทั่วถึงเท่าเทียม</t>
  </si>
  <si>
    <t>7) ยุทธศาสตร์การสร้างเสริมทุนทางสังคมให้เข้มแข็ง และพัฒนา</t>
  </si>
  <si>
    <t xml:space="preserve">    เศรษฐกิจชุมชนเพื่อการแข่งขัน</t>
  </si>
  <si>
    <t xml:space="preserve">    7.1 เสริมสร้างค่านิยม คุณธรรม จริยธรรม จิตสาธารณะ</t>
  </si>
  <si>
    <t xml:space="preserve"> และวัฒนธรรมที่ดีงามแก่เด็กและเยาวชน</t>
  </si>
  <si>
    <t xml:space="preserve">    7.2 อนุรักษ์ สืบสานทำนุบำรุงศาสนา ศิลปวัฒนธรรม ขนบ</t>
  </si>
  <si>
    <t>ธรรมเนียมประเพณีและภูมิปัญญาท้องถิ่น</t>
  </si>
  <si>
    <t>8) ยุทธศาสตร์การพัฒนาการบริหารภาครัฐภายใต้หลัก</t>
  </si>
  <si>
    <t>ธรรมภิบาล</t>
  </si>
  <si>
    <t xml:space="preserve">   8.1 ส่งเสริมการกระจายอำนาจให้แก่ภาคประชาชน</t>
  </si>
  <si>
    <t xml:space="preserve">   8.2 ส่งเสริม สนับสนุนและพัฒนาระบบเทคโนโลยีสารสนเทศ</t>
  </si>
  <si>
    <t>และนวัตกรรมใหม่ในการปฏิบัติงานและบริการประชาชนอย่าง</t>
  </si>
  <si>
    <t>ต่อเนื่อง</t>
  </si>
  <si>
    <t xml:space="preserve">    8.3 พัฒนาขีดสมรรถนะของบุคลากรให้เพิ่มขึ้นและพร้อม</t>
  </si>
  <si>
    <t>รับการเปลี่ยนแปลง</t>
  </si>
  <si>
    <t xml:space="preserve">   8.4 ส่งเสริมการมีส่วนร่วมและการสร้างเครือข่ายของภาค</t>
  </si>
  <si>
    <t>ประชาชน</t>
  </si>
  <si>
    <t>มาตรฐานให้ทั่วถึง</t>
  </si>
  <si>
    <t>110,00</t>
  </si>
  <si>
    <t>โครงการขุดลอกหนองกุดเป่ง</t>
  </si>
  <si>
    <t>กองช่าง</t>
  </si>
  <si>
    <t>อบจ.ขอนแก่น</t>
  </si>
  <si>
    <t>โครงการก่อสร้างถนนลาดยาง</t>
  </si>
  <si>
    <t>จากบ้านหนองหญ้าขาว หมู่ 5</t>
  </si>
  <si>
    <t>ถึงบ้านโพนงาม หมู่ 4 ตำบล</t>
  </si>
  <si>
    <t>ท่านางแนว  อำเภอแวงน้อย</t>
  </si>
  <si>
    <t>จังหวัดขอนแก่น</t>
  </si>
  <si>
    <t>บ้านท่านางแนว หมู่ 8  ตำบล</t>
  </si>
  <si>
    <t xml:space="preserve"> -</t>
  </si>
  <si>
    <t>รวมทั้งสิ้นจำนวน   2  โครงการ</t>
  </si>
  <si>
    <t>ตามกรอบการประสานที่ คณะกรรมการประสานแผนระดับตำบล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</si>
</sst>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 applyAlignment="1">
      <alignment vertical="center"/>
    </xf>
    <xf numFmtId="4" fontId="1" fillId="0" borderId="3" xfId="0" applyNumberFormat="1" applyFont="1" applyBorder="1"/>
    <xf numFmtId="0" fontId="1" fillId="0" borderId="14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1" fillId="0" borderId="1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3" fontId="1" fillId="0" borderId="5" xfId="0" applyNumberFormat="1" applyFont="1" applyBorder="1"/>
    <xf numFmtId="3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topLeftCell="A135" zoomScale="120" zoomScaleNormal="120" workbookViewId="0">
      <selection activeCell="H146" sqref="H146"/>
    </sheetView>
  </sheetViews>
  <sheetFormatPr defaultRowHeight="20.25"/>
  <cols>
    <col min="1" max="1" width="45.625" style="1" customWidth="1"/>
    <col min="2" max="2" width="7.5" style="1" customWidth="1"/>
    <col min="3" max="3" width="12.625" style="1" customWidth="1"/>
    <col min="4" max="4" width="7.625" style="1" customWidth="1"/>
    <col min="5" max="5" width="12.875" style="1" customWidth="1"/>
    <col min="6" max="6" width="7.75" style="1" customWidth="1"/>
    <col min="7" max="7" width="14" style="1" customWidth="1"/>
    <col min="8" max="8" width="7.875" style="1" customWidth="1"/>
    <col min="9" max="9" width="14.125" style="1" customWidth="1"/>
    <col min="10" max="16384" width="9" style="1"/>
  </cols>
  <sheetData>
    <row r="1" spans="1:9">
      <c r="A1" s="57" t="s">
        <v>33</v>
      </c>
      <c r="B1" s="57"/>
      <c r="C1" s="57"/>
      <c r="D1" s="57"/>
      <c r="E1" s="57"/>
      <c r="F1" s="57"/>
      <c r="G1" s="57"/>
      <c r="H1" s="57"/>
      <c r="I1" s="14" t="s">
        <v>18</v>
      </c>
    </row>
    <row r="2" spans="1:9">
      <c r="A2" s="57" t="s">
        <v>17</v>
      </c>
      <c r="B2" s="57"/>
      <c r="C2" s="57"/>
      <c r="D2" s="57"/>
      <c r="E2" s="57"/>
      <c r="F2" s="57"/>
      <c r="G2" s="57"/>
      <c r="H2" s="57"/>
      <c r="I2" s="57"/>
    </row>
    <row r="3" spans="1:9">
      <c r="A3" s="58" t="s">
        <v>1</v>
      </c>
      <c r="B3" s="61" t="s">
        <v>6</v>
      </c>
      <c r="C3" s="62"/>
      <c r="D3" s="63" t="s">
        <v>7</v>
      </c>
      <c r="E3" s="62"/>
      <c r="F3" s="63" t="s">
        <v>16</v>
      </c>
      <c r="G3" s="62"/>
      <c r="H3" s="63" t="s">
        <v>8</v>
      </c>
      <c r="I3" s="62"/>
    </row>
    <row r="4" spans="1:9">
      <c r="A4" s="59"/>
      <c r="B4" s="2" t="s">
        <v>2</v>
      </c>
      <c r="C4" s="2" t="s">
        <v>4</v>
      </c>
      <c r="D4" s="2" t="s">
        <v>2</v>
      </c>
      <c r="E4" s="2" t="s">
        <v>4</v>
      </c>
      <c r="F4" s="2" t="s">
        <v>2</v>
      </c>
      <c r="G4" s="2" t="s">
        <v>4</v>
      </c>
      <c r="H4" s="2" t="s">
        <v>2</v>
      </c>
      <c r="I4" s="2" t="s">
        <v>4</v>
      </c>
    </row>
    <row r="5" spans="1:9">
      <c r="A5" s="60"/>
      <c r="B5" s="4" t="s">
        <v>3</v>
      </c>
      <c r="C5" s="4" t="s">
        <v>5</v>
      </c>
      <c r="D5" s="4" t="s">
        <v>3</v>
      </c>
      <c r="E5" s="4" t="s">
        <v>5</v>
      </c>
      <c r="F5" s="4" t="s">
        <v>3</v>
      </c>
      <c r="G5" s="4" t="s">
        <v>5</v>
      </c>
      <c r="H5" s="4" t="s">
        <v>3</v>
      </c>
      <c r="I5" s="4" t="s">
        <v>5</v>
      </c>
    </row>
    <row r="6" spans="1:9">
      <c r="A6" s="10" t="s">
        <v>24</v>
      </c>
      <c r="B6" s="11"/>
      <c r="C6" s="6"/>
      <c r="E6" s="6"/>
      <c r="G6" s="6"/>
      <c r="I6" s="6"/>
    </row>
    <row r="7" spans="1:9">
      <c r="A7" s="7" t="s">
        <v>26</v>
      </c>
      <c r="B7" s="24">
        <v>15</v>
      </c>
      <c r="C7" s="30">
        <v>19845838</v>
      </c>
      <c r="D7" s="24">
        <v>20</v>
      </c>
      <c r="E7" s="30">
        <v>14253970</v>
      </c>
      <c r="F7" s="24">
        <v>12</v>
      </c>
      <c r="G7" s="30">
        <v>10192000</v>
      </c>
      <c r="H7" s="24">
        <f>F7+D7+B7</f>
        <v>47</v>
      </c>
      <c r="I7" s="30">
        <f>G7+E7+C7</f>
        <v>44291808</v>
      </c>
    </row>
    <row r="8" spans="1:9">
      <c r="A8" s="8" t="s">
        <v>27</v>
      </c>
      <c r="B8" s="32"/>
      <c r="C8" s="4"/>
      <c r="D8" s="32"/>
      <c r="E8" s="4"/>
      <c r="F8" s="32"/>
      <c r="G8" s="4"/>
      <c r="H8" s="32"/>
      <c r="I8" s="4"/>
    </row>
    <row r="9" spans="1:9">
      <c r="A9" s="7" t="s">
        <v>28</v>
      </c>
      <c r="B9" s="24">
        <v>8</v>
      </c>
      <c r="C9" s="30">
        <v>2850000</v>
      </c>
      <c r="D9" s="43">
        <v>8</v>
      </c>
      <c r="E9" s="30">
        <v>2850000</v>
      </c>
      <c r="F9" s="24">
        <v>9</v>
      </c>
      <c r="G9" s="30">
        <v>3100000</v>
      </c>
      <c r="H9" s="24">
        <f>F9+D9+B9</f>
        <v>25</v>
      </c>
      <c r="I9" s="30">
        <f>G9+E9+C9</f>
        <v>8800000</v>
      </c>
    </row>
    <row r="10" spans="1:9">
      <c r="A10" s="8" t="s">
        <v>29</v>
      </c>
      <c r="B10" s="32"/>
      <c r="C10" s="4"/>
      <c r="D10" s="32"/>
      <c r="E10" s="4"/>
      <c r="F10" s="32"/>
      <c r="G10" s="4"/>
      <c r="H10" s="32"/>
      <c r="I10" s="4"/>
    </row>
    <row r="11" spans="1:9">
      <c r="A11" s="7" t="s">
        <v>30</v>
      </c>
      <c r="B11" s="24">
        <v>3</v>
      </c>
      <c r="C11" s="30">
        <v>340000</v>
      </c>
      <c r="D11" s="43">
        <v>3</v>
      </c>
      <c r="E11" s="30">
        <v>340000</v>
      </c>
      <c r="F11" s="43">
        <v>3</v>
      </c>
      <c r="G11" s="30">
        <v>340000</v>
      </c>
      <c r="H11" s="24">
        <f>F11+D11+B11</f>
        <v>9</v>
      </c>
      <c r="I11" s="34">
        <f>G11+E11+C11</f>
        <v>1020000</v>
      </c>
    </row>
    <row r="12" spans="1:9">
      <c r="A12" s="7" t="s">
        <v>21</v>
      </c>
      <c r="B12" s="27"/>
      <c r="C12" s="31"/>
      <c r="D12" s="27"/>
      <c r="E12" s="31"/>
      <c r="F12" s="27"/>
      <c r="G12" s="31"/>
      <c r="H12" s="27"/>
      <c r="I12" s="4"/>
    </row>
    <row r="13" spans="1:9">
      <c r="A13" s="5" t="s">
        <v>31</v>
      </c>
      <c r="B13" s="25">
        <v>3</v>
      </c>
      <c r="C13" s="34">
        <v>60000</v>
      </c>
      <c r="D13" s="45">
        <v>3</v>
      </c>
      <c r="E13" s="34">
        <v>60000</v>
      </c>
      <c r="F13" s="45">
        <v>3</v>
      </c>
      <c r="G13" s="34">
        <v>60000</v>
      </c>
      <c r="H13" s="2">
        <f>F13+D13+B13</f>
        <v>9</v>
      </c>
      <c r="I13" s="30">
        <f>G13+E13+C13</f>
        <v>180000</v>
      </c>
    </row>
    <row r="14" spans="1:9">
      <c r="A14" s="8" t="s">
        <v>32</v>
      </c>
      <c r="B14" s="32"/>
      <c r="C14" s="4"/>
      <c r="D14" s="32"/>
      <c r="E14" s="4"/>
      <c r="F14" s="32"/>
      <c r="G14" s="4"/>
      <c r="H14" s="4"/>
      <c r="I14" s="33"/>
    </row>
    <row r="15" spans="1:9">
      <c r="A15" s="4" t="s">
        <v>9</v>
      </c>
      <c r="B15" s="32">
        <f t="shared" ref="B15:I15" si="0">SUM(B7:B14)</f>
        <v>29</v>
      </c>
      <c r="C15" s="35">
        <f t="shared" si="0"/>
        <v>23095838</v>
      </c>
      <c r="D15" s="32">
        <f t="shared" si="0"/>
        <v>34</v>
      </c>
      <c r="E15" s="35">
        <f t="shared" si="0"/>
        <v>17503970</v>
      </c>
      <c r="F15" s="32">
        <f t="shared" si="0"/>
        <v>27</v>
      </c>
      <c r="G15" s="35">
        <f t="shared" si="0"/>
        <v>13692000</v>
      </c>
      <c r="H15" s="32">
        <f t="shared" si="0"/>
        <v>90</v>
      </c>
      <c r="I15" s="36">
        <f t="shared" si="0"/>
        <v>54291808</v>
      </c>
    </row>
    <row r="16" spans="1:9">
      <c r="A16" s="11"/>
      <c r="B16" s="11"/>
      <c r="C16" s="11"/>
      <c r="D16" s="11"/>
      <c r="E16" s="11"/>
      <c r="F16" s="11"/>
      <c r="G16" s="11"/>
      <c r="H16" s="11"/>
      <c r="I16" s="11"/>
    </row>
    <row r="18" spans="1:9">
      <c r="A18" s="11"/>
      <c r="B18" s="11"/>
      <c r="C18" s="11"/>
      <c r="D18" s="11"/>
      <c r="E18" s="11"/>
      <c r="F18" s="11"/>
      <c r="G18" s="11"/>
      <c r="H18" s="11"/>
      <c r="I18" s="11"/>
    </row>
    <row r="19" spans="1:9">
      <c r="A19" s="12"/>
      <c r="B19" s="11"/>
      <c r="C19" s="11"/>
      <c r="D19" s="11"/>
      <c r="E19" s="11"/>
      <c r="F19" s="11"/>
      <c r="G19" s="11"/>
      <c r="H19" s="11"/>
      <c r="I19" s="11"/>
    </row>
    <row r="20" spans="1:9">
      <c r="A20" s="12"/>
      <c r="B20" s="11"/>
      <c r="C20" s="11"/>
      <c r="D20" s="11"/>
      <c r="E20" s="11"/>
      <c r="F20" s="11"/>
      <c r="G20" s="11"/>
      <c r="H20" s="11"/>
      <c r="I20" s="11"/>
    </row>
    <row r="21" spans="1:9">
      <c r="A21" s="12"/>
      <c r="B21" s="11"/>
      <c r="C21" s="11"/>
      <c r="D21" s="11"/>
      <c r="E21" s="11"/>
      <c r="F21" s="11"/>
      <c r="G21" s="11"/>
      <c r="H21" s="11"/>
      <c r="I21" s="11"/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spans="1:9">
      <c r="A23" s="64">
        <v>110</v>
      </c>
      <c r="B23" s="64"/>
      <c r="C23" s="64"/>
      <c r="D23" s="64"/>
      <c r="E23" s="64"/>
      <c r="F23" s="64"/>
      <c r="G23" s="64"/>
      <c r="H23" s="64"/>
      <c r="I23" s="64"/>
    </row>
    <row r="24" spans="1:9">
      <c r="A24" s="11"/>
      <c r="B24" s="11"/>
      <c r="C24" s="11"/>
      <c r="D24" s="11"/>
      <c r="E24" s="11"/>
      <c r="F24" s="11"/>
      <c r="G24" s="11"/>
      <c r="H24" s="11"/>
      <c r="I24" s="11"/>
    </row>
    <row r="25" spans="1:9">
      <c r="A25" s="57" t="s">
        <v>0</v>
      </c>
      <c r="B25" s="57"/>
      <c r="C25" s="57"/>
      <c r="D25" s="57"/>
      <c r="E25" s="57"/>
      <c r="F25" s="57"/>
      <c r="G25" s="57"/>
      <c r="H25" s="57"/>
      <c r="I25" s="57"/>
    </row>
    <row r="26" spans="1:9">
      <c r="A26" s="57" t="s">
        <v>17</v>
      </c>
      <c r="B26" s="57"/>
      <c r="C26" s="57"/>
      <c r="D26" s="57"/>
      <c r="E26" s="57"/>
      <c r="F26" s="57"/>
      <c r="G26" s="57"/>
      <c r="H26" s="57"/>
      <c r="I26" s="57"/>
    </row>
    <row r="27" spans="1:9">
      <c r="A27" s="58" t="s">
        <v>1</v>
      </c>
      <c r="B27" s="61" t="s">
        <v>6</v>
      </c>
      <c r="C27" s="62"/>
      <c r="D27" s="63" t="s">
        <v>7</v>
      </c>
      <c r="E27" s="62"/>
      <c r="F27" s="63" t="s">
        <v>16</v>
      </c>
      <c r="G27" s="62"/>
      <c r="H27" s="63" t="s">
        <v>8</v>
      </c>
      <c r="I27" s="62"/>
    </row>
    <row r="28" spans="1:9">
      <c r="A28" s="59"/>
      <c r="B28" s="2" t="s">
        <v>2</v>
      </c>
      <c r="C28" s="2" t="s">
        <v>4</v>
      </c>
      <c r="D28" s="2" t="s">
        <v>2</v>
      </c>
      <c r="E28" s="2" t="s">
        <v>4</v>
      </c>
      <c r="F28" s="2" t="s">
        <v>2</v>
      </c>
      <c r="G28" s="2" t="s">
        <v>4</v>
      </c>
      <c r="H28" s="2" t="s">
        <v>2</v>
      </c>
      <c r="I28" s="2" t="s">
        <v>4</v>
      </c>
    </row>
    <row r="29" spans="1:9">
      <c r="A29" s="60"/>
      <c r="B29" s="4" t="s">
        <v>3</v>
      </c>
      <c r="C29" s="4" t="s">
        <v>5</v>
      </c>
      <c r="D29" s="4" t="s">
        <v>3</v>
      </c>
      <c r="E29" s="4" t="s">
        <v>5</v>
      </c>
      <c r="F29" s="4" t="s">
        <v>3</v>
      </c>
      <c r="G29" s="4" t="s">
        <v>5</v>
      </c>
      <c r="H29" s="4" t="s">
        <v>3</v>
      </c>
      <c r="I29" s="4" t="s">
        <v>5</v>
      </c>
    </row>
    <row r="30" spans="1:9">
      <c r="A30" s="10" t="s">
        <v>34</v>
      </c>
      <c r="B30" s="11"/>
      <c r="C30" s="6"/>
      <c r="E30" s="6"/>
      <c r="G30" s="6"/>
      <c r="I30" s="6"/>
    </row>
    <row r="31" spans="1:9">
      <c r="A31" s="7" t="s">
        <v>35</v>
      </c>
      <c r="B31" s="24">
        <v>17</v>
      </c>
      <c r="C31" s="30">
        <v>44702747</v>
      </c>
      <c r="D31" s="24">
        <v>17</v>
      </c>
      <c r="E31" s="30">
        <v>94737324</v>
      </c>
      <c r="F31" s="24">
        <v>16</v>
      </c>
      <c r="G31" s="30">
        <v>56145100</v>
      </c>
      <c r="H31" s="24">
        <f>F31+D31+B31</f>
        <v>50</v>
      </c>
      <c r="I31" s="30">
        <f>G31+E31+C31</f>
        <v>195585171</v>
      </c>
    </row>
    <row r="32" spans="1:9">
      <c r="A32" s="7" t="s">
        <v>73</v>
      </c>
      <c r="B32" s="24"/>
      <c r="C32" s="31"/>
      <c r="D32" s="24"/>
      <c r="E32" s="31"/>
      <c r="F32" s="24"/>
      <c r="G32" s="4"/>
      <c r="H32" s="24"/>
      <c r="I32" s="31"/>
    </row>
    <row r="33" spans="1:9">
      <c r="A33" s="3" t="s">
        <v>9</v>
      </c>
      <c r="B33" s="3">
        <v>17</v>
      </c>
      <c r="C33" s="36">
        <v>44702747</v>
      </c>
      <c r="D33" s="3">
        <v>17</v>
      </c>
      <c r="E33" s="36">
        <v>94737324</v>
      </c>
      <c r="F33" s="3">
        <v>16</v>
      </c>
      <c r="G33" s="36">
        <v>56145100</v>
      </c>
      <c r="H33" s="3">
        <f>F33+D33+B33</f>
        <v>50</v>
      </c>
      <c r="I33" s="36">
        <f>G33+E33+C33</f>
        <v>195585171</v>
      </c>
    </row>
    <row r="34" spans="1:9">
      <c r="A34" s="12"/>
      <c r="B34" s="11"/>
      <c r="C34" s="11"/>
      <c r="D34" s="11"/>
      <c r="E34" s="11"/>
      <c r="F34" s="11"/>
      <c r="G34" s="11"/>
      <c r="H34" s="11"/>
      <c r="I34" s="11"/>
    </row>
    <row r="35" spans="1:9">
      <c r="A35" s="11"/>
      <c r="B35" s="11"/>
      <c r="C35" s="11"/>
      <c r="D35" s="11"/>
      <c r="E35" s="11"/>
      <c r="F35" s="11"/>
      <c r="G35" s="11"/>
      <c r="H35" s="11"/>
      <c r="I35" s="11"/>
    </row>
    <row r="36" spans="1:9">
      <c r="A36" s="58" t="s">
        <v>1</v>
      </c>
      <c r="B36" s="61" t="s">
        <v>6</v>
      </c>
      <c r="C36" s="62"/>
      <c r="D36" s="63" t="s">
        <v>7</v>
      </c>
      <c r="E36" s="62"/>
      <c r="F36" s="63" t="s">
        <v>16</v>
      </c>
      <c r="G36" s="62"/>
      <c r="H36" s="63" t="s">
        <v>8</v>
      </c>
      <c r="I36" s="62"/>
    </row>
    <row r="37" spans="1:9">
      <c r="A37" s="59"/>
      <c r="B37" s="2" t="s">
        <v>2</v>
      </c>
      <c r="C37" s="2" t="s">
        <v>4</v>
      </c>
      <c r="D37" s="2" t="s">
        <v>2</v>
      </c>
      <c r="E37" s="2" t="s">
        <v>4</v>
      </c>
      <c r="F37" s="2" t="s">
        <v>2</v>
      </c>
      <c r="G37" s="2" t="s">
        <v>4</v>
      </c>
      <c r="H37" s="2" t="s">
        <v>2</v>
      </c>
      <c r="I37" s="2" t="s">
        <v>4</v>
      </c>
    </row>
    <row r="38" spans="1:9">
      <c r="A38" s="60"/>
      <c r="B38" s="4" t="s">
        <v>3</v>
      </c>
      <c r="C38" s="4" t="s">
        <v>5</v>
      </c>
      <c r="D38" s="4" t="s">
        <v>3</v>
      </c>
      <c r="E38" s="4" t="s">
        <v>5</v>
      </c>
      <c r="F38" s="4" t="s">
        <v>3</v>
      </c>
      <c r="G38" s="4" t="s">
        <v>5</v>
      </c>
      <c r="H38" s="4" t="s">
        <v>3</v>
      </c>
      <c r="I38" s="4" t="s">
        <v>5</v>
      </c>
    </row>
    <row r="39" spans="1:9">
      <c r="A39" s="10" t="s">
        <v>36</v>
      </c>
      <c r="B39" s="11"/>
      <c r="C39" s="6"/>
      <c r="E39" s="6"/>
      <c r="G39" s="6"/>
      <c r="I39" s="6"/>
    </row>
    <row r="40" spans="1:9">
      <c r="A40" s="7" t="s">
        <v>37</v>
      </c>
      <c r="B40" s="24">
        <v>20</v>
      </c>
      <c r="C40" s="30">
        <v>3553400</v>
      </c>
      <c r="D40" s="43">
        <v>20</v>
      </c>
      <c r="E40" s="30">
        <v>3553400</v>
      </c>
      <c r="F40" s="43">
        <v>20</v>
      </c>
      <c r="G40" s="30">
        <v>3553400</v>
      </c>
      <c r="H40" s="24">
        <f>F40+D40+B40</f>
        <v>60</v>
      </c>
      <c r="I40" s="30">
        <f>G40+E40+C40</f>
        <v>10660200</v>
      </c>
    </row>
    <row r="41" spans="1:9">
      <c r="A41" s="8" t="s">
        <v>38</v>
      </c>
      <c r="B41" s="32"/>
      <c r="C41" s="4"/>
      <c r="D41" s="32"/>
      <c r="E41" s="4"/>
      <c r="F41" s="32"/>
      <c r="G41" s="4"/>
      <c r="H41" s="32"/>
      <c r="I41" s="4"/>
    </row>
    <row r="42" spans="1:9">
      <c r="A42" s="7" t="s">
        <v>39</v>
      </c>
      <c r="B42" s="24">
        <v>8</v>
      </c>
      <c r="C42" s="30">
        <v>1860000</v>
      </c>
      <c r="D42" s="43">
        <v>8</v>
      </c>
      <c r="E42" s="30">
        <v>1860000</v>
      </c>
      <c r="F42" s="43">
        <v>8</v>
      </c>
      <c r="G42" s="30">
        <v>1746000</v>
      </c>
      <c r="H42" s="24">
        <f>F42+D42+B42</f>
        <v>24</v>
      </c>
      <c r="I42" s="30">
        <f>G42+E42+C42</f>
        <v>5466000</v>
      </c>
    </row>
    <row r="43" spans="1:9">
      <c r="A43" s="7" t="s">
        <v>20</v>
      </c>
      <c r="B43" s="24"/>
      <c r="C43" s="31"/>
      <c r="D43" s="24"/>
      <c r="E43" s="31"/>
      <c r="F43" s="24"/>
      <c r="G43" s="31"/>
      <c r="H43" s="24"/>
      <c r="I43" s="4"/>
    </row>
    <row r="44" spans="1:9">
      <c r="A44" s="5" t="s">
        <v>40</v>
      </c>
      <c r="B44" s="25">
        <v>2</v>
      </c>
      <c r="C44" s="34">
        <v>1050000</v>
      </c>
      <c r="D44" s="45">
        <v>2</v>
      </c>
      <c r="E44" s="34">
        <v>1050000</v>
      </c>
      <c r="F44" s="25">
        <v>2</v>
      </c>
      <c r="G44" s="34">
        <v>100000</v>
      </c>
      <c r="H44" s="25">
        <f>F44+D44+B44</f>
        <v>6</v>
      </c>
      <c r="I44" s="30">
        <f>G44+E44+C44</f>
        <v>2200000</v>
      </c>
    </row>
    <row r="45" spans="1:9">
      <c r="A45" s="7" t="s">
        <v>41</v>
      </c>
      <c r="B45" s="24"/>
      <c r="C45" s="31"/>
      <c r="D45" s="24"/>
      <c r="E45" s="31"/>
      <c r="F45" s="24"/>
      <c r="G45" s="31"/>
      <c r="H45" s="24"/>
      <c r="I45" s="31"/>
    </row>
    <row r="46" spans="1:9">
      <c r="A46" s="3" t="s">
        <v>9</v>
      </c>
      <c r="B46" s="26">
        <f t="shared" ref="B46:I46" si="1">SUM(B40:B45)</f>
        <v>30</v>
      </c>
      <c r="C46" s="36">
        <f t="shared" si="1"/>
        <v>6463400</v>
      </c>
      <c r="D46" s="26">
        <f t="shared" si="1"/>
        <v>30</v>
      </c>
      <c r="E46" s="36">
        <f t="shared" si="1"/>
        <v>6463400</v>
      </c>
      <c r="F46" s="26">
        <f t="shared" si="1"/>
        <v>30</v>
      </c>
      <c r="G46" s="36">
        <f t="shared" si="1"/>
        <v>5399400</v>
      </c>
      <c r="H46" s="26">
        <f t="shared" si="1"/>
        <v>90</v>
      </c>
      <c r="I46" s="36">
        <f t="shared" si="1"/>
        <v>18326200</v>
      </c>
    </row>
    <row r="48" spans="1:9">
      <c r="A48" s="57">
        <v>111</v>
      </c>
      <c r="B48" s="57"/>
      <c r="C48" s="57"/>
      <c r="D48" s="57"/>
      <c r="E48" s="57"/>
      <c r="F48" s="57"/>
      <c r="G48" s="57"/>
      <c r="H48" s="57"/>
      <c r="I48" s="57"/>
    </row>
    <row r="49" spans="1:9">
      <c r="A49" s="23"/>
      <c r="B49" s="23"/>
      <c r="C49" s="23"/>
      <c r="D49" s="23"/>
      <c r="E49" s="23"/>
      <c r="F49" s="23"/>
      <c r="G49" s="23"/>
      <c r="H49" s="23"/>
      <c r="I49" s="23"/>
    </row>
    <row r="50" spans="1:9">
      <c r="A50" s="57" t="s">
        <v>0</v>
      </c>
      <c r="B50" s="57"/>
      <c r="C50" s="57"/>
      <c r="D50" s="57"/>
      <c r="E50" s="57"/>
      <c r="F50" s="57"/>
      <c r="G50" s="57"/>
      <c r="H50" s="57"/>
      <c r="I50" s="57"/>
    </row>
    <row r="51" spans="1:9">
      <c r="A51" s="57" t="s">
        <v>17</v>
      </c>
      <c r="B51" s="57"/>
      <c r="C51" s="57"/>
      <c r="D51" s="57"/>
      <c r="E51" s="57"/>
      <c r="F51" s="57"/>
      <c r="G51" s="57"/>
      <c r="H51" s="57"/>
      <c r="I51" s="57"/>
    </row>
    <row r="52" spans="1:9">
      <c r="A52" s="58" t="s">
        <v>1</v>
      </c>
      <c r="B52" s="61" t="s">
        <v>6</v>
      </c>
      <c r="C52" s="62"/>
      <c r="D52" s="63" t="s">
        <v>7</v>
      </c>
      <c r="E52" s="62"/>
      <c r="F52" s="63" t="s">
        <v>16</v>
      </c>
      <c r="G52" s="62"/>
      <c r="H52" s="63" t="s">
        <v>8</v>
      </c>
      <c r="I52" s="62"/>
    </row>
    <row r="53" spans="1:9">
      <c r="A53" s="59"/>
      <c r="B53" s="2" t="s">
        <v>2</v>
      </c>
      <c r="C53" s="2" t="s">
        <v>4</v>
      </c>
      <c r="D53" s="2" t="s">
        <v>2</v>
      </c>
      <c r="E53" s="2" t="s">
        <v>4</v>
      </c>
      <c r="F53" s="2" t="s">
        <v>2</v>
      </c>
      <c r="G53" s="2" t="s">
        <v>4</v>
      </c>
      <c r="H53" s="2" t="s">
        <v>2</v>
      </c>
      <c r="I53" s="2" t="s">
        <v>4</v>
      </c>
    </row>
    <row r="54" spans="1:9">
      <c r="A54" s="60"/>
      <c r="B54" s="4" t="s">
        <v>3</v>
      </c>
      <c r="C54" s="4" t="s">
        <v>5</v>
      </c>
      <c r="D54" s="4" t="s">
        <v>3</v>
      </c>
      <c r="E54" s="4" t="s">
        <v>5</v>
      </c>
      <c r="F54" s="4" t="s">
        <v>3</v>
      </c>
      <c r="G54" s="4" t="s">
        <v>5</v>
      </c>
      <c r="H54" s="4" t="s">
        <v>3</v>
      </c>
      <c r="I54" s="4" t="s">
        <v>5</v>
      </c>
    </row>
    <row r="55" spans="1:9">
      <c r="A55" s="10" t="s">
        <v>42</v>
      </c>
      <c r="B55" s="11"/>
      <c r="C55" s="6"/>
      <c r="E55" s="6"/>
      <c r="G55" s="6"/>
      <c r="I55" s="6"/>
    </row>
    <row r="56" spans="1:9">
      <c r="A56" s="7" t="s">
        <v>43</v>
      </c>
      <c r="B56" s="11"/>
      <c r="C56" s="7"/>
      <c r="D56" s="11"/>
      <c r="E56" s="7"/>
      <c r="F56" s="11"/>
      <c r="G56" s="7"/>
      <c r="H56" s="11"/>
      <c r="I56" s="7"/>
    </row>
    <row r="57" spans="1:9">
      <c r="A57" s="7" t="s">
        <v>44</v>
      </c>
      <c r="B57" s="24">
        <v>9</v>
      </c>
      <c r="C57" s="30">
        <v>3770750</v>
      </c>
      <c r="D57" s="24">
        <v>8</v>
      </c>
      <c r="E57" s="30">
        <v>3770750</v>
      </c>
      <c r="F57" s="24">
        <v>11</v>
      </c>
      <c r="G57" s="30">
        <v>8420250</v>
      </c>
      <c r="H57" s="24">
        <f>F57+D57+B57</f>
        <v>28</v>
      </c>
      <c r="I57" s="30">
        <f>G57+E57+C57</f>
        <v>15961750</v>
      </c>
    </row>
    <row r="58" spans="1:9">
      <c r="A58" s="8" t="s">
        <v>45</v>
      </c>
      <c r="B58" s="32"/>
      <c r="C58" s="4"/>
      <c r="D58" s="32"/>
      <c r="E58" s="4"/>
      <c r="F58" s="32"/>
      <c r="G58" s="4"/>
      <c r="H58" s="32"/>
      <c r="I58" s="4"/>
    </row>
    <row r="59" spans="1:9">
      <c r="A59" s="7" t="s">
        <v>46</v>
      </c>
      <c r="B59" s="24">
        <v>1</v>
      </c>
      <c r="C59" s="30">
        <v>1000000</v>
      </c>
      <c r="D59" s="24">
        <v>11</v>
      </c>
      <c r="E59" s="30">
        <v>72264000</v>
      </c>
      <c r="F59" s="24">
        <v>14</v>
      </c>
      <c r="G59" s="30">
        <v>140112000</v>
      </c>
      <c r="H59" s="24">
        <f>F59+D59+B59</f>
        <v>26</v>
      </c>
      <c r="I59" s="30">
        <f>G59+E59+C59</f>
        <v>213376000</v>
      </c>
    </row>
    <row r="60" spans="1:9">
      <c r="A60" s="7" t="s">
        <v>47</v>
      </c>
      <c r="B60" s="24"/>
      <c r="C60" s="31"/>
      <c r="D60" s="24"/>
      <c r="E60" s="31"/>
      <c r="F60" s="24"/>
      <c r="G60" s="31"/>
      <c r="H60" s="24"/>
      <c r="I60" s="31"/>
    </row>
    <row r="61" spans="1:9">
      <c r="A61" s="8" t="s">
        <v>48</v>
      </c>
      <c r="B61" s="32"/>
      <c r="C61" s="4"/>
      <c r="D61" s="32"/>
      <c r="E61" s="4"/>
      <c r="F61" s="32"/>
      <c r="G61" s="4"/>
      <c r="H61" s="32"/>
      <c r="I61" s="4"/>
    </row>
    <row r="62" spans="1:9">
      <c r="A62" s="15" t="s">
        <v>22</v>
      </c>
      <c r="B62" s="25">
        <v>7</v>
      </c>
      <c r="C62" s="34">
        <v>1733455</v>
      </c>
      <c r="D62" s="25">
        <v>5</v>
      </c>
      <c r="E62" s="34">
        <v>778860</v>
      </c>
      <c r="F62" s="25">
        <v>5</v>
      </c>
      <c r="G62" s="34">
        <v>682750</v>
      </c>
      <c r="H62" s="25">
        <v>17</v>
      </c>
      <c r="I62" s="30">
        <v>3195065</v>
      </c>
    </row>
    <row r="63" spans="1:9">
      <c r="A63" s="7" t="s">
        <v>23</v>
      </c>
      <c r="B63" s="27"/>
      <c r="C63" s="31"/>
      <c r="D63" s="27"/>
      <c r="E63" s="31"/>
      <c r="F63" s="27"/>
      <c r="G63" s="31"/>
      <c r="H63" s="27"/>
      <c r="I63" s="31"/>
    </row>
    <row r="64" spans="1:9">
      <c r="A64" s="8"/>
      <c r="B64" s="32"/>
      <c r="C64" s="4"/>
      <c r="D64" s="32"/>
      <c r="E64" s="4"/>
      <c r="F64" s="32"/>
      <c r="G64" s="4"/>
      <c r="H64" s="32"/>
      <c r="I64" s="4"/>
    </row>
    <row r="65" spans="1:9">
      <c r="A65" s="4" t="s">
        <v>9</v>
      </c>
      <c r="B65" s="32">
        <f t="shared" ref="B65:I65" si="2">SUM(B57:B64)</f>
        <v>17</v>
      </c>
      <c r="C65" s="35">
        <f t="shared" si="2"/>
        <v>6504205</v>
      </c>
      <c r="D65" s="32">
        <f t="shared" si="2"/>
        <v>24</v>
      </c>
      <c r="E65" s="35">
        <f t="shared" si="2"/>
        <v>76813610</v>
      </c>
      <c r="F65" s="32">
        <f t="shared" si="2"/>
        <v>30</v>
      </c>
      <c r="G65" s="35">
        <f t="shared" si="2"/>
        <v>149215000</v>
      </c>
      <c r="H65" s="32">
        <f t="shared" si="2"/>
        <v>71</v>
      </c>
      <c r="I65" s="37">
        <f t="shared" si="2"/>
        <v>232532815</v>
      </c>
    </row>
    <row r="66" spans="1:9">
      <c r="A66" s="22"/>
      <c r="B66" s="11"/>
      <c r="C66" s="11"/>
      <c r="D66" s="11"/>
      <c r="E66" s="11"/>
      <c r="F66" s="11"/>
      <c r="G66" s="11"/>
      <c r="H66" s="11"/>
      <c r="I66" s="11"/>
    </row>
    <row r="67" spans="1:9">
      <c r="A67" s="22"/>
      <c r="B67" s="11"/>
      <c r="C67" s="11"/>
      <c r="D67" s="11"/>
      <c r="E67" s="11"/>
      <c r="F67" s="11"/>
      <c r="G67" s="11"/>
      <c r="H67" s="11"/>
      <c r="I67" s="11"/>
    </row>
    <row r="68" spans="1:9">
      <c r="A68" s="22"/>
      <c r="B68" s="11"/>
      <c r="C68" s="11"/>
      <c r="D68" s="11"/>
      <c r="E68" s="11"/>
      <c r="F68" s="11"/>
      <c r="G68" s="11"/>
      <c r="H68" s="11"/>
      <c r="I68" s="11"/>
    </row>
    <row r="69" spans="1:9">
      <c r="A69" s="22"/>
      <c r="B69" s="11"/>
      <c r="C69" s="11"/>
      <c r="D69" s="11"/>
      <c r="E69" s="11"/>
      <c r="F69" s="11"/>
      <c r="G69" s="11"/>
      <c r="H69" s="11"/>
      <c r="I69" s="11"/>
    </row>
    <row r="70" spans="1:9">
      <c r="A70" s="22"/>
      <c r="B70" s="11"/>
      <c r="C70" s="11"/>
      <c r="D70" s="11"/>
      <c r="E70" s="11"/>
      <c r="F70" s="11"/>
      <c r="G70" s="11"/>
      <c r="H70" s="11"/>
      <c r="I70" s="11"/>
    </row>
    <row r="71" spans="1:9">
      <c r="A71" s="64">
        <v>112</v>
      </c>
      <c r="B71" s="64"/>
      <c r="C71" s="64"/>
      <c r="D71" s="64"/>
      <c r="E71" s="64"/>
      <c r="F71" s="64"/>
      <c r="G71" s="64"/>
      <c r="H71" s="64"/>
      <c r="I71" s="64"/>
    </row>
    <row r="73" spans="1:9">
      <c r="A73" s="57" t="s">
        <v>0</v>
      </c>
      <c r="B73" s="57"/>
      <c r="C73" s="57"/>
      <c r="D73" s="57"/>
      <c r="E73" s="57"/>
      <c r="F73" s="57"/>
      <c r="G73" s="57"/>
      <c r="H73" s="57"/>
      <c r="I73" s="57"/>
    </row>
    <row r="74" spans="1:9">
      <c r="A74" s="57" t="s">
        <v>17</v>
      </c>
      <c r="B74" s="57"/>
      <c r="C74" s="57"/>
      <c r="D74" s="57"/>
      <c r="E74" s="57"/>
      <c r="F74" s="57"/>
      <c r="G74" s="57"/>
      <c r="H74" s="57"/>
      <c r="I74" s="57"/>
    </row>
    <row r="75" spans="1:9">
      <c r="A75" s="58" t="s">
        <v>1</v>
      </c>
      <c r="B75" s="61" t="s">
        <v>6</v>
      </c>
      <c r="C75" s="62"/>
      <c r="D75" s="63" t="s">
        <v>7</v>
      </c>
      <c r="E75" s="62"/>
      <c r="F75" s="63" t="s">
        <v>16</v>
      </c>
      <c r="G75" s="62"/>
      <c r="H75" s="63" t="s">
        <v>8</v>
      </c>
      <c r="I75" s="62"/>
    </row>
    <row r="76" spans="1:9">
      <c r="A76" s="59"/>
      <c r="B76" s="2" t="s">
        <v>2</v>
      </c>
      <c r="C76" s="2" t="s">
        <v>4</v>
      </c>
      <c r="D76" s="2" t="s">
        <v>2</v>
      </c>
      <c r="E76" s="2" t="s">
        <v>4</v>
      </c>
      <c r="F76" s="2" t="s">
        <v>2</v>
      </c>
      <c r="G76" s="2" t="s">
        <v>4</v>
      </c>
      <c r="H76" s="2" t="s">
        <v>2</v>
      </c>
      <c r="I76" s="2" t="s">
        <v>4</v>
      </c>
    </row>
    <row r="77" spans="1:9">
      <c r="A77" s="60"/>
      <c r="B77" s="4" t="s">
        <v>3</v>
      </c>
      <c r="C77" s="4" t="s">
        <v>5</v>
      </c>
      <c r="D77" s="4" t="s">
        <v>3</v>
      </c>
      <c r="E77" s="4" t="s">
        <v>5</v>
      </c>
      <c r="F77" s="4" t="s">
        <v>3</v>
      </c>
      <c r="G77" s="4" t="s">
        <v>5</v>
      </c>
      <c r="H77" s="4" t="s">
        <v>3</v>
      </c>
      <c r="I77" s="4" t="s">
        <v>5</v>
      </c>
    </row>
    <row r="78" spans="1:9">
      <c r="A78" s="10" t="s">
        <v>49</v>
      </c>
      <c r="B78" s="11"/>
      <c r="C78" s="6"/>
      <c r="E78" s="6"/>
      <c r="G78" s="6"/>
      <c r="I78" s="6"/>
    </row>
    <row r="79" spans="1:9">
      <c r="A79" s="7" t="s">
        <v>50</v>
      </c>
      <c r="B79" s="27">
        <v>8</v>
      </c>
      <c r="C79" s="30">
        <v>320000</v>
      </c>
      <c r="D79" s="44">
        <v>8</v>
      </c>
      <c r="E79" s="30">
        <v>320000</v>
      </c>
      <c r="F79" s="44">
        <v>8</v>
      </c>
      <c r="G79" s="30">
        <v>320000</v>
      </c>
      <c r="H79" s="27">
        <f>F79+D79+B79</f>
        <v>24</v>
      </c>
      <c r="I79" s="30">
        <f>G79+E79+C79</f>
        <v>960000</v>
      </c>
    </row>
    <row r="80" spans="1:9">
      <c r="A80" s="7" t="s">
        <v>51</v>
      </c>
      <c r="B80" s="27"/>
      <c r="C80" s="31"/>
      <c r="D80" s="27"/>
      <c r="E80" s="31"/>
      <c r="F80" s="27"/>
      <c r="G80" s="31"/>
      <c r="H80" s="27"/>
      <c r="I80" s="31"/>
    </row>
    <row r="81" spans="1:9">
      <c r="A81" s="8"/>
      <c r="B81" s="32"/>
      <c r="C81" s="4"/>
      <c r="D81" s="32"/>
      <c r="E81" s="4"/>
      <c r="F81" s="32"/>
      <c r="G81" s="4"/>
      <c r="H81" s="32"/>
      <c r="I81" s="4"/>
    </row>
    <row r="82" spans="1:9">
      <c r="A82" s="4" t="s">
        <v>9</v>
      </c>
      <c r="B82" s="42">
        <f>SUM(B79:B81)</f>
        <v>8</v>
      </c>
      <c r="C82" s="36">
        <v>320000</v>
      </c>
      <c r="D82" s="46">
        <v>8</v>
      </c>
      <c r="E82" s="36">
        <v>320000</v>
      </c>
      <c r="F82" s="46">
        <v>8</v>
      </c>
      <c r="G82" s="36">
        <v>320000</v>
      </c>
      <c r="H82" s="46">
        <f>F82+D82+B82</f>
        <v>24</v>
      </c>
      <c r="I82" s="36">
        <f>G82+E82+C82</f>
        <v>960000</v>
      </c>
    </row>
    <row r="85" spans="1:9">
      <c r="A85" s="58" t="s">
        <v>1</v>
      </c>
      <c r="B85" s="61" t="s">
        <v>6</v>
      </c>
      <c r="C85" s="62"/>
      <c r="D85" s="63" t="s">
        <v>7</v>
      </c>
      <c r="E85" s="62"/>
      <c r="F85" s="63" t="s">
        <v>16</v>
      </c>
      <c r="G85" s="62"/>
      <c r="H85" s="63" t="s">
        <v>8</v>
      </c>
      <c r="I85" s="62"/>
    </row>
    <row r="86" spans="1:9">
      <c r="A86" s="59"/>
      <c r="B86" s="2" t="s">
        <v>2</v>
      </c>
      <c r="C86" s="2" t="s">
        <v>4</v>
      </c>
      <c r="D86" s="2" t="s">
        <v>2</v>
      </c>
      <c r="E86" s="2" t="s">
        <v>4</v>
      </c>
      <c r="F86" s="2" t="s">
        <v>2</v>
      </c>
      <c r="G86" s="2" t="s">
        <v>4</v>
      </c>
      <c r="H86" s="2" t="s">
        <v>2</v>
      </c>
      <c r="I86" s="2" t="s">
        <v>4</v>
      </c>
    </row>
    <row r="87" spans="1:9">
      <c r="A87" s="60"/>
      <c r="B87" s="4" t="s">
        <v>3</v>
      </c>
      <c r="C87" s="4" t="s">
        <v>5</v>
      </c>
      <c r="D87" s="4" t="s">
        <v>3</v>
      </c>
      <c r="E87" s="4" t="s">
        <v>5</v>
      </c>
      <c r="F87" s="4" t="s">
        <v>3</v>
      </c>
      <c r="G87" s="4" t="s">
        <v>5</v>
      </c>
      <c r="H87" s="4" t="s">
        <v>3</v>
      </c>
      <c r="I87" s="4" t="s">
        <v>5</v>
      </c>
    </row>
    <row r="88" spans="1:9">
      <c r="A88" s="10" t="s">
        <v>52</v>
      </c>
      <c r="B88" s="11"/>
      <c r="C88" s="6"/>
      <c r="E88" s="6"/>
      <c r="G88" s="6"/>
      <c r="I88" s="6"/>
    </row>
    <row r="89" spans="1:9">
      <c r="A89" s="13" t="s">
        <v>53</v>
      </c>
      <c r="B89" s="27">
        <v>12</v>
      </c>
      <c r="C89" s="30">
        <v>1178000</v>
      </c>
      <c r="D89" s="44">
        <v>12</v>
      </c>
      <c r="E89" s="30">
        <v>1178000</v>
      </c>
      <c r="F89" s="44">
        <v>12</v>
      </c>
      <c r="G89" s="30">
        <v>1178000</v>
      </c>
      <c r="H89" s="27">
        <f>F89+D89+B89</f>
        <v>36</v>
      </c>
      <c r="I89" s="30">
        <f>G89+E89+C89</f>
        <v>3534000</v>
      </c>
    </row>
    <row r="90" spans="1:9">
      <c r="A90" s="8" t="s">
        <v>54</v>
      </c>
      <c r="B90" s="32"/>
      <c r="C90" s="4"/>
      <c r="D90" s="32"/>
      <c r="E90" s="4"/>
      <c r="F90" s="32"/>
      <c r="G90" s="4"/>
      <c r="H90" s="32"/>
      <c r="I90" s="4"/>
    </row>
    <row r="91" spans="1:9">
      <c r="A91" s="7" t="s">
        <v>55</v>
      </c>
      <c r="B91" s="27">
        <v>11</v>
      </c>
      <c r="C91" s="30">
        <v>7990400</v>
      </c>
      <c r="D91" s="44">
        <v>11</v>
      </c>
      <c r="E91" s="30">
        <v>7990400</v>
      </c>
      <c r="F91" s="44">
        <v>10</v>
      </c>
      <c r="G91" s="30">
        <v>7740400</v>
      </c>
      <c r="H91" s="27">
        <f>F91+D91+B91</f>
        <v>32</v>
      </c>
      <c r="I91" s="30">
        <f>G91+E91+C91</f>
        <v>23721200</v>
      </c>
    </row>
    <row r="92" spans="1:9">
      <c r="A92" s="7" t="s">
        <v>56</v>
      </c>
      <c r="B92" s="27"/>
      <c r="C92" s="31"/>
      <c r="D92" s="27"/>
      <c r="E92" s="31"/>
      <c r="F92" s="27"/>
      <c r="G92" s="31"/>
      <c r="H92" s="27"/>
      <c r="I92" s="31"/>
    </row>
    <row r="93" spans="1:9">
      <c r="A93" s="8"/>
      <c r="B93" s="32"/>
      <c r="C93" s="4"/>
      <c r="D93" s="32"/>
      <c r="E93" s="4"/>
      <c r="F93" s="32"/>
      <c r="G93" s="4"/>
      <c r="H93" s="32"/>
      <c r="I93" s="4"/>
    </row>
    <row r="94" spans="1:9">
      <c r="A94" s="4" t="s">
        <v>9</v>
      </c>
      <c r="B94" s="35">
        <f t="shared" ref="B94:I94" si="3">SUM(B89:B93)</f>
        <v>23</v>
      </c>
      <c r="C94" s="35">
        <f t="shared" si="3"/>
        <v>9168400</v>
      </c>
      <c r="D94" s="35">
        <f t="shared" si="3"/>
        <v>23</v>
      </c>
      <c r="E94" s="35">
        <f t="shared" si="3"/>
        <v>9168400</v>
      </c>
      <c r="F94" s="35">
        <v>22</v>
      </c>
      <c r="G94" s="35">
        <f t="shared" si="3"/>
        <v>8918400</v>
      </c>
      <c r="H94" s="35">
        <v>68</v>
      </c>
      <c r="I94" s="35">
        <f t="shared" si="3"/>
        <v>27255200</v>
      </c>
    </row>
    <row r="96" spans="1:9">
      <c r="A96" s="57">
        <v>113</v>
      </c>
      <c r="B96" s="57"/>
      <c r="C96" s="57"/>
      <c r="D96" s="57"/>
      <c r="E96" s="57"/>
      <c r="F96" s="57"/>
      <c r="G96" s="57"/>
      <c r="H96" s="57"/>
      <c r="I96" s="57"/>
    </row>
    <row r="98" spans="1:9">
      <c r="A98" s="57" t="s">
        <v>0</v>
      </c>
      <c r="B98" s="57"/>
      <c r="C98" s="57"/>
      <c r="D98" s="57"/>
      <c r="E98" s="57"/>
      <c r="F98" s="57"/>
      <c r="G98" s="57"/>
      <c r="H98" s="57"/>
      <c r="I98" s="57"/>
    </row>
    <row r="99" spans="1:9">
      <c r="A99" s="57" t="s">
        <v>17</v>
      </c>
      <c r="B99" s="57"/>
      <c r="C99" s="57"/>
      <c r="D99" s="57"/>
      <c r="E99" s="57"/>
      <c r="F99" s="57"/>
      <c r="G99" s="57"/>
      <c r="H99" s="57"/>
      <c r="I99" s="57"/>
    </row>
    <row r="101" spans="1:9">
      <c r="A101" s="58" t="s">
        <v>1</v>
      </c>
      <c r="B101" s="61" t="s">
        <v>6</v>
      </c>
      <c r="C101" s="62"/>
      <c r="D101" s="63" t="s">
        <v>7</v>
      </c>
      <c r="E101" s="62"/>
      <c r="F101" s="63" t="s">
        <v>16</v>
      </c>
      <c r="G101" s="62"/>
      <c r="H101" s="63" t="s">
        <v>8</v>
      </c>
      <c r="I101" s="62"/>
    </row>
    <row r="102" spans="1:9">
      <c r="A102" s="59"/>
      <c r="B102" s="2" t="s">
        <v>2</v>
      </c>
      <c r="C102" s="2" t="s">
        <v>4</v>
      </c>
      <c r="D102" s="2" t="s">
        <v>2</v>
      </c>
      <c r="E102" s="2" t="s">
        <v>4</v>
      </c>
      <c r="F102" s="2" t="s">
        <v>2</v>
      </c>
      <c r="G102" s="2" t="s">
        <v>4</v>
      </c>
      <c r="H102" s="2" t="s">
        <v>2</v>
      </c>
      <c r="I102" s="2" t="s">
        <v>4</v>
      </c>
    </row>
    <row r="103" spans="1:9">
      <c r="A103" s="60"/>
      <c r="B103" s="4" t="s">
        <v>3</v>
      </c>
      <c r="C103" s="4" t="s">
        <v>5</v>
      </c>
      <c r="D103" s="4" t="s">
        <v>3</v>
      </c>
      <c r="E103" s="4" t="s">
        <v>5</v>
      </c>
      <c r="F103" s="4" t="s">
        <v>3</v>
      </c>
      <c r="G103" s="4" t="s">
        <v>5</v>
      </c>
      <c r="H103" s="4" t="s">
        <v>3</v>
      </c>
      <c r="I103" s="4" t="s">
        <v>5</v>
      </c>
    </row>
    <row r="104" spans="1:9">
      <c r="A104" s="10" t="s">
        <v>57</v>
      </c>
      <c r="B104" s="11"/>
      <c r="C104" s="6"/>
      <c r="E104" s="6"/>
      <c r="G104" s="6"/>
      <c r="I104" s="6"/>
    </row>
    <row r="105" spans="1:9">
      <c r="A105" s="18" t="s">
        <v>58</v>
      </c>
      <c r="B105" s="11"/>
      <c r="C105" s="19"/>
      <c r="E105" s="19"/>
      <c r="G105" s="19"/>
      <c r="I105" s="19"/>
    </row>
    <row r="106" spans="1:9">
      <c r="A106" s="13" t="s">
        <v>59</v>
      </c>
      <c r="B106" s="28">
        <v>7</v>
      </c>
      <c r="C106" s="30">
        <v>156020</v>
      </c>
      <c r="D106" s="44">
        <v>7</v>
      </c>
      <c r="E106" s="30">
        <v>156020</v>
      </c>
      <c r="F106" s="44">
        <v>7</v>
      </c>
      <c r="G106" s="30">
        <v>156020</v>
      </c>
      <c r="H106" s="30">
        <f>F106+D106+B106</f>
        <v>21</v>
      </c>
      <c r="I106" s="30">
        <f>G106+E106+C106</f>
        <v>468060</v>
      </c>
    </row>
    <row r="107" spans="1:9">
      <c r="A107" s="8" t="s">
        <v>60</v>
      </c>
      <c r="B107" s="32"/>
      <c r="C107" s="4"/>
      <c r="D107" s="32"/>
      <c r="E107" s="4"/>
      <c r="F107" s="32"/>
      <c r="G107" s="4"/>
      <c r="H107" s="32"/>
      <c r="I107" s="4"/>
    </row>
    <row r="108" spans="1:9">
      <c r="A108" s="13" t="s">
        <v>61</v>
      </c>
      <c r="B108" s="28">
        <v>12</v>
      </c>
      <c r="C108" s="30">
        <v>480000</v>
      </c>
      <c r="D108" s="44">
        <v>12</v>
      </c>
      <c r="E108" s="30">
        <v>480000</v>
      </c>
      <c r="F108" s="44">
        <v>12</v>
      </c>
      <c r="G108" s="30">
        <v>480000</v>
      </c>
      <c r="H108" s="28">
        <f>F108+D108+B108</f>
        <v>36</v>
      </c>
      <c r="I108" s="30">
        <f>G108+E108+C108</f>
        <v>1440000</v>
      </c>
    </row>
    <row r="109" spans="1:9">
      <c r="A109" s="7" t="s">
        <v>62</v>
      </c>
      <c r="B109" s="28"/>
      <c r="C109" s="31"/>
      <c r="D109" s="28"/>
      <c r="E109" s="31"/>
      <c r="F109" s="28"/>
      <c r="G109" s="31"/>
      <c r="H109" s="28"/>
      <c r="I109" s="31"/>
    </row>
    <row r="110" spans="1:9">
      <c r="A110" s="8"/>
      <c r="B110" s="32"/>
      <c r="C110" s="4"/>
      <c r="D110" s="32"/>
      <c r="E110" s="4"/>
      <c r="F110" s="32"/>
      <c r="G110" s="4"/>
      <c r="H110" s="32"/>
      <c r="I110" s="4"/>
    </row>
    <row r="111" spans="1:9">
      <c r="A111" s="4" t="s">
        <v>9</v>
      </c>
      <c r="B111" s="29">
        <f t="shared" ref="B111:I111" si="4">SUM(B106:B110)</f>
        <v>19</v>
      </c>
      <c r="C111" s="36">
        <f t="shared" si="4"/>
        <v>636020</v>
      </c>
      <c r="D111" s="42">
        <f t="shared" si="4"/>
        <v>19</v>
      </c>
      <c r="E111" s="36">
        <f t="shared" si="4"/>
        <v>636020</v>
      </c>
      <c r="F111" s="42">
        <f t="shared" si="4"/>
        <v>19</v>
      </c>
      <c r="G111" s="36">
        <f t="shared" si="4"/>
        <v>636020</v>
      </c>
      <c r="H111" s="36">
        <f t="shared" si="4"/>
        <v>57</v>
      </c>
      <c r="I111" s="36">
        <f t="shared" si="4"/>
        <v>1908060</v>
      </c>
    </row>
    <row r="119" spans="1:9">
      <c r="A119" s="57">
        <v>114</v>
      </c>
      <c r="B119" s="57"/>
      <c r="C119" s="57"/>
      <c r="D119" s="57"/>
      <c r="E119" s="57"/>
      <c r="F119" s="57"/>
      <c r="G119" s="57"/>
      <c r="H119" s="57"/>
      <c r="I119" s="57"/>
    </row>
    <row r="122" spans="1:9">
      <c r="A122" s="57" t="s">
        <v>0</v>
      </c>
      <c r="B122" s="57"/>
      <c r="C122" s="57"/>
      <c r="D122" s="57"/>
      <c r="E122" s="57"/>
      <c r="F122" s="57"/>
      <c r="G122" s="57"/>
      <c r="H122" s="57"/>
      <c r="I122" s="57"/>
    </row>
    <row r="123" spans="1:9">
      <c r="A123" s="57" t="s">
        <v>17</v>
      </c>
      <c r="B123" s="57"/>
      <c r="C123" s="57"/>
      <c r="D123" s="57"/>
      <c r="E123" s="57"/>
      <c r="F123" s="57"/>
      <c r="G123" s="57"/>
      <c r="H123" s="57"/>
      <c r="I123" s="57"/>
    </row>
    <row r="125" spans="1:9">
      <c r="A125" s="58" t="s">
        <v>1</v>
      </c>
      <c r="B125" s="61" t="s">
        <v>6</v>
      </c>
      <c r="C125" s="62"/>
      <c r="D125" s="63" t="s">
        <v>7</v>
      </c>
      <c r="E125" s="62"/>
      <c r="F125" s="63" t="s">
        <v>16</v>
      </c>
      <c r="G125" s="62"/>
      <c r="H125" s="63" t="s">
        <v>8</v>
      </c>
      <c r="I125" s="62"/>
    </row>
    <row r="126" spans="1:9">
      <c r="A126" s="59"/>
      <c r="B126" s="2" t="s">
        <v>2</v>
      </c>
      <c r="C126" s="2" t="s">
        <v>4</v>
      </c>
      <c r="D126" s="2" t="s">
        <v>2</v>
      </c>
      <c r="E126" s="2" t="s">
        <v>4</v>
      </c>
      <c r="F126" s="2" t="s">
        <v>2</v>
      </c>
      <c r="G126" s="2" t="s">
        <v>4</v>
      </c>
      <c r="H126" s="2" t="s">
        <v>2</v>
      </c>
      <c r="I126" s="2" t="s">
        <v>4</v>
      </c>
    </row>
    <row r="127" spans="1:9">
      <c r="A127" s="60"/>
      <c r="B127" s="4" t="s">
        <v>3</v>
      </c>
      <c r="C127" s="4" t="s">
        <v>5</v>
      </c>
      <c r="D127" s="4" t="s">
        <v>3</v>
      </c>
      <c r="E127" s="4" t="s">
        <v>5</v>
      </c>
      <c r="F127" s="4" t="s">
        <v>3</v>
      </c>
      <c r="G127" s="4" t="s">
        <v>5</v>
      </c>
      <c r="H127" s="4" t="s">
        <v>3</v>
      </c>
      <c r="I127" s="4" t="s">
        <v>5</v>
      </c>
    </row>
    <row r="128" spans="1:9">
      <c r="A128" s="10" t="s">
        <v>63</v>
      </c>
      <c r="B128" s="11"/>
      <c r="C128" s="6"/>
      <c r="E128" s="6"/>
      <c r="G128" s="6"/>
      <c r="I128" s="6"/>
    </row>
    <row r="129" spans="1:9">
      <c r="A129" s="18" t="s">
        <v>64</v>
      </c>
      <c r="B129" s="11"/>
      <c r="C129" s="19"/>
      <c r="E129" s="19"/>
      <c r="G129" s="19"/>
      <c r="I129" s="19"/>
    </row>
    <row r="130" spans="1:9">
      <c r="A130" s="13" t="s">
        <v>65</v>
      </c>
      <c r="B130" s="28">
        <v>4</v>
      </c>
      <c r="C130" s="30">
        <v>110000</v>
      </c>
      <c r="D130" s="44">
        <v>4</v>
      </c>
      <c r="E130" s="30">
        <v>110000</v>
      </c>
      <c r="F130" s="44">
        <v>4</v>
      </c>
      <c r="G130" s="30">
        <v>110000</v>
      </c>
      <c r="H130" s="28">
        <f>F130+D130+B130</f>
        <v>12</v>
      </c>
      <c r="I130" s="30">
        <f>G130+E130+C130</f>
        <v>330000</v>
      </c>
    </row>
    <row r="131" spans="1:9">
      <c r="A131" s="8"/>
      <c r="B131" s="32"/>
      <c r="C131" s="4"/>
      <c r="D131" s="32"/>
      <c r="E131" s="4"/>
      <c r="F131" s="32"/>
      <c r="G131" s="4"/>
      <c r="H131" s="32"/>
      <c r="I131" s="4"/>
    </row>
    <row r="132" spans="1:9">
      <c r="A132" s="13" t="s">
        <v>66</v>
      </c>
      <c r="B132" s="28">
        <v>4</v>
      </c>
      <c r="C132" s="30">
        <v>267000</v>
      </c>
      <c r="D132" s="41">
        <v>4</v>
      </c>
      <c r="E132" s="30">
        <v>237000</v>
      </c>
      <c r="F132" s="41">
        <v>4</v>
      </c>
      <c r="G132" s="30">
        <v>237000</v>
      </c>
      <c r="H132" s="28">
        <f>F132+D132+B132</f>
        <v>12</v>
      </c>
      <c r="I132" s="30">
        <f>G132+E132+C132</f>
        <v>741000</v>
      </c>
    </row>
    <row r="133" spans="1:9">
      <c r="A133" s="7" t="s">
        <v>67</v>
      </c>
      <c r="B133" s="28"/>
      <c r="C133" s="31"/>
      <c r="D133" s="28"/>
      <c r="E133" s="31"/>
      <c r="F133" s="28"/>
      <c r="G133" s="31"/>
      <c r="H133" s="28"/>
      <c r="I133" s="30"/>
    </row>
    <row r="134" spans="1:9">
      <c r="A134" s="7" t="s">
        <v>68</v>
      </c>
      <c r="B134" s="28"/>
      <c r="C134" s="31"/>
      <c r="D134" s="28"/>
      <c r="E134" s="31"/>
      <c r="F134" s="28"/>
      <c r="G134" s="31"/>
      <c r="H134" s="28"/>
      <c r="I134" s="4"/>
    </row>
    <row r="135" spans="1:9">
      <c r="A135" s="20" t="s">
        <v>69</v>
      </c>
      <c r="B135" s="2">
        <v>19</v>
      </c>
      <c r="C135" s="40">
        <v>3055400</v>
      </c>
      <c r="D135" s="2">
        <v>16</v>
      </c>
      <c r="E135" s="40">
        <v>1769400</v>
      </c>
      <c r="F135" s="2">
        <v>14</v>
      </c>
      <c r="G135" s="40">
        <v>1457400</v>
      </c>
      <c r="H135" s="2">
        <f>F135+D135+B135</f>
        <v>49</v>
      </c>
      <c r="I135" s="30">
        <f>G135+E135+C135</f>
        <v>6282200</v>
      </c>
    </row>
    <row r="136" spans="1:9">
      <c r="A136" s="17" t="s">
        <v>70</v>
      </c>
      <c r="B136" s="4"/>
      <c r="C136" s="32"/>
      <c r="D136" s="4"/>
      <c r="E136" s="32"/>
      <c r="F136" s="4"/>
      <c r="G136" s="32"/>
      <c r="H136" s="4"/>
      <c r="I136" s="33"/>
    </row>
    <row r="137" spans="1:9">
      <c r="A137" s="16" t="s">
        <v>71</v>
      </c>
      <c r="B137" s="31">
        <v>4</v>
      </c>
      <c r="C137" s="39" t="s">
        <v>74</v>
      </c>
      <c r="D137" s="31">
        <v>4</v>
      </c>
      <c r="E137" s="39" t="s">
        <v>74</v>
      </c>
      <c r="F137" s="31">
        <v>4</v>
      </c>
      <c r="G137" s="39" t="s">
        <v>74</v>
      </c>
      <c r="H137" s="31">
        <f>F137+D137+B137</f>
        <v>12</v>
      </c>
      <c r="I137" s="30">
        <v>330000</v>
      </c>
    </row>
    <row r="138" spans="1:9">
      <c r="A138" s="17" t="s">
        <v>72</v>
      </c>
      <c r="B138" s="4"/>
      <c r="C138" s="32"/>
      <c r="D138" s="4"/>
      <c r="E138" s="32"/>
      <c r="F138" s="4"/>
      <c r="G138" s="32"/>
      <c r="H138" s="4"/>
      <c r="I138" s="38"/>
    </row>
    <row r="139" spans="1:9">
      <c r="A139" s="4" t="s">
        <v>9</v>
      </c>
      <c r="B139" s="32">
        <f>SUM(B130:B138)</f>
        <v>31</v>
      </c>
      <c r="C139" s="35">
        <v>3542400</v>
      </c>
      <c r="D139" s="32">
        <f>SUM(D130:D138)</f>
        <v>28</v>
      </c>
      <c r="E139" s="35">
        <v>2226400</v>
      </c>
      <c r="F139" s="32">
        <f>SUM(F130:F138)</f>
        <v>26</v>
      </c>
      <c r="G139" s="35">
        <v>1914400</v>
      </c>
      <c r="H139" s="32">
        <f>SUM(H130:H138)</f>
        <v>85</v>
      </c>
      <c r="I139" s="36">
        <f>SUM(I130:I138)</f>
        <v>7683200</v>
      </c>
    </row>
    <row r="142" spans="1:9">
      <c r="A142" s="21" t="s">
        <v>25</v>
      </c>
      <c r="B142" s="36">
        <f>B139+B111+B94+B82+B65+B46+B31+B15</f>
        <v>174</v>
      </c>
      <c r="C142" s="36">
        <v>94350010</v>
      </c>
      <c r="D142" s="36">
        <f>D139+D111+D94+D82+D65+D46+D33+D15</f>
        <v>183</v>
      </c>
      <c r="E142" s="36">
        <f>E139+E111+E94+E82+E65+E46+E33+E15</f>
        <v>207869124</v>
      </c>
      <c r="F142" s="36">
        <f>F139+F111+F94+F82+F65+F46+F33+F15</f>
        <v>178</v>
      </c>
      <c r="G142" s="36">
        <v>236240620</v>
      </c>
      <c r="H142" s="36">
        <f>F142+D142+B142</f>
        <v>535</v>
      </c>
      <c r="I142" s="36">
        <v>538259754</v>
      </c>
    </row>
    <row r="144" spans="1:9">
      <c r="A144" s="57">
        <v>115</v>
      </c>
      <c r="B144" s="57"/>
      <c r="C144" s="57"/>
      <c r="D144" s="57"/>
      <c r="E144" s="57"/>
      <c r="F144" s="57"/>
      <c r="G144" s="57"/>
      <c r="H144" s="57"/>
      <c r="I144" s="57"/>
    </row>
  </sheetData>
  <mergeCells count="58">
    <mergeCell ref="A144:I144"/>
    <mergeCell ref="A23:I23"/>
    <mergeCell ref="A48:I48"/>
    <mergeCell ref="A71:I71"/>
    <mergeCell ref="A96:I96"/>
    <mergeCell ref="A119:I119"/>
    <mergeCell ref="A98:I98"/>
    <mergeCell ref="A99:I99"/>
    <mergeCell ref="A122:I122"/>
    <mergeCell ref="A123:I123"/>
    <mergeCell ref="A125:A127"/>
    <mergeCell ref="B125:C125"/>
    <mergeCell ref="D125:E125"/>
    <mergeCell ref="F125:G125"/>
    <mergeCell ref="H125:I125"/>
    <mergeCell ref="A101:A103"/>
    <mergeCell ref="B101:C101"/>
    <mergeCell ref="D101:E101"/>
    <mergeCell ref="F101:G101"/>
    <mergeCell ref="H101:I101"/>
    <mergeCell ref="A85:A87"/>
    <mergeCell ref="B85:C85"/>
    <mergeCell ref="D85:E85"/>
    <mergeCell ref="F85:G85"/>
    <mergeCell ref="H85:I85"/>
    <mergeCell ref="A1:H1"/>
    <mergeCell ref="A73:I73"/>
    <mergeCell ref="A74:I74"/>
    <mergeCell ref="A75:A77"/>
    <mergeCell ref="B75:C75"/>
    <mergeCell ref="D75:E75"/>
    <mergeCell ref="F75:G75"/>
    <mergeCell ref="H75:I75"/>
    <mergeCell ref="B3:C3"/>
    <mergeCell ref="D3:E3"/>
    <mergeCell ref="F3:G3"/>
    <mergeCell ref="H3:I3"/>
    <mergeCell ref="A2:I2"/>
    <mergeCell ref="A3:A5"/>
    <mergeCell ref="A25:I25"/>
    <mergeCell ref="A26:I26"/>
    <mergeCell ref="A27:A29"/>
    <mergeCell ref="B27:C27"/>
    <mergeCell ref="D27:E27"/>
    <mergeCell ref="F27:G27"/>
    <mergeCell ref="H27:I27"/>
    <mergeCell ref="A36:A38"/>
    <mergeCell ref="B36:C36"/>
    <mergeCell ref="D36:E36"/>
    <mergeCell ref="F36:G36"/>
    <mergeCell ref="H36:I36"/>
    <mergeCell ref="A50:I50"/>
    <mergeCell ref="A51:I51"/>
    <mergeCell ref="A52:A54"/>
    <mergeCell ref="B52:C52"/>
    <mergeCell ref="D52:E52"/>
    <mergeCell ref="F52:G52"/>
    <mergeCell ref="H52:I52"/>
  </mergeCells>
  <pageMargins left="0.51181102362204722" right="0.19685039370078741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topLeftCell="A19" zoomScale="130" zoomScaleNormal="130" workbookViewId="0">
      <selection activeCell="G33" sqref="G33"/>
    </sheetView>
  </sheetViews>
  <sheetFormatPr defaultRowHeight="20.25"/>
  <cols>
    <col min="1" max="1" width="6.25" style="1" customWidth="1"/>
    <col min="2" max="2" width="21.5" style="1" customWidth="1"/>
    <col min="3" max="3" width="11.375" style="1" customWidth="1"/>
    <col min="4" max="5" width="12.125" style="1" customWidth="1"/>
    <col min="6" max="6" width="13.375" style="1" customWidth="1"/>
    <col min="7" max="7" width="14.75" style="1" customWidth="1"/>
    <col min="8" max="16384" width="9" style="1"/>
  </cols>
  <sheetData>
    <row r="1" spans="1:7">
      <c r="A1" s="57" t="s">
        <v>10</v>
      </c>
      <c r="B1" s="57"/>
      <c r="C1" s="57"/>
      <c r="D1" s="57"/>
      <c r="E1" s="57"/>
      <c r="F1" s="57"/>
      <c r="G1" s="14" t="s">
        <v>19</v>
      </c>
    </row>
    <row r="2" spans="1:7">
      <c r="A2" s="57" t="s">
        <v>11</v>
      </c>
      <c r="B2" s="57"/>
      <c r="C2" s="57"/>
      <c r="D2" s="57"/>
      <c r="E2" s="57"/>
      <c r="F2" s="57"/>
      <c r="G2" s="57"/>
    </row>
    <row r="3" spans="1:7">
      <c r="A3" s="57" t="s">
        <v>86</v>
      </c>
      <c r="B3" s="57"/>
      <c r="C3" s="57"/>
      <c r="D3" s="57"/>
      <c r="E3" s="57"/>
      <c r="F3" s="57"/>
      <c r="G3" s="57"/>
    </row>
    <row r="5" spans="1:7">
      <c r="A5" s="58" t="s">
        <v>12</v>
      </c>
      <c r="B5" s="58" t="s">
        <v>13</v>
      </c>
      <c r="C5" s="63" t="s">
        <v>4</v>
      </c>
      <c r="D5" s="65"/>
      <c r="E5" s="65"/>
      <c r="F5" s="62"/>
      <c r="G5" s="2" t="s">
        <v>14</v>
      </c>
    </row>
    <row r="6" spans="1:7">
      <c r="A6" s="66"/>
      <c r="B6" s="66"/>
      <c r="C6" s="3" t="s">
        <v>6</v>
      </c>
      <c r="D6" s="3" t="s">
        <v>7</v>
      </c>
      <c r="E6" s="3" t="s">
        <v>16</v>
      </c>
      <c r="F6" s="3" t="s">
        <v>9</v>
      </c>
      <c r="G6" s="4" t="s">
        <v>15</v>
      </c>
    </row>
    <row r="7" spans="1:7">
      <c r="A7" s="2">
        <v>1</v>
      </c>
      <c r="B7" s="48" t="s">
        <v>75</v>
      </c>
      <c r="C7" s="51">
        <v>35200000</v>
      </c>
      <c r="D7" s="51">
        <v>35200000</v>
      </c>
      <c r="E7" s="51">
        <v>35200000</v>
      </c>
      <c r="F7" s="49">
        <f>SUM(C7:E7)</f>
        <v>105600000</v>
      </c>
      <c r="G7" s="2" t="s">
        <v>76</v>
      </c>
    </row>
    <row r="8" spans="1:7">
      <c r="A8" s="31"/>
      <c r="B8" s="1" t="s">
        <v>83</v>
      </c>
      <c r="C8" s="53"/>
      <c r="D8" s="47"/>
      <c r="E8" s="31"/>
      <c r="F8" s="47"/>
      <c r="G8" s="31" t="s">
        <v>77</v>
      </c>
    </row>
    <row r="9" spans="1:7">
      <c r="A9" s="31"/>
      <c r="B9" s="1" t="s">
        <v>81</v>
      </c>
      <c r="C9" s="53"/>
      <c r="D9" s="47"/>
      <c r="E9" s="31"/>
      <c r="F9" s="47"/>
      <c r="G9" s="31"/>
    </row>
    <row r="10" spans="1:7">
      <c r="A10" s="4"/>
      <c r="B10" s="8" t="s">
        <v>82</v>
      </c>
      <c r="C10" s="54"/>
      <c r="D10" s="32"/>
      <c r="E10" s="4"/>
      <c r="F10" s="32"/>
      <c r="G10" s="4"/>
    </row>
    <row r="11" spans="1:7">
      <c r="A11" s="31">
        <v>2</v>
      </c>
      <c r="B11" s="1" t="s">
        <v>78</v>
      </c>
      <c r="C11" s="53" t="s">
        <v>84</v>
      </c>
      <c r="D11" s="50">
        <v>11841500</v>
      </c>
      <c r="E11" s="31" t="s">
        <v>84</v>
      </c>
      <c r="F11" s="50">
        <v>11841500</v>
      </c>
      <c r="G11" s="2" t="s">
        <v>76</v>
      </c>
    </row>
    <row r="12" spans="1:7">
      <c r="A12" s="31"/>
      <c r="B12" s="1" t="s">
        <v>79</v>
      </c>
      <c r="C12" s="53"/>
      <c r="D12" s="47"/>
      <c r="E12" s="31"/>
      <c r="F12" s="47"/>
      <c r="G12" s="31" t="s">
        <v>77</v>
      </c>
    </row>
    <row r="13" spans="1:7">
      <c r="A13" s="31"/>
      <c r="B13" s="1" t="s">
        <v>80</v>
      </c>
      <c r="C13" s="53"/>
      <c r="D13" s="47"/>
      <c r="E13" s="31"/>
      <c r="F13" s="47"/>
      <c r="G13" s="31"/>
    </row>
    <row r="14" spans="1:7">
      <c r="A14" s="31"/>
      <c r="B14" s="1" t="s">
        <v>81</v>
      </c>
      <c r="C14" s="53"/>
      <c r="D14" s="47"/>
      <c r="E14" s="31"/>
      <c r="F14" s="47"/>
      <c r="G14" s="31"/>
    </row>
    <row r="15" spans="1:7">
      <c r="A15" s="31"/>
      <c r="B15" s="1" t="s">
        <v>82</v>
      </c>
      <c r="C15" s="53"/>
      <c r="D15" s="47"/>
      <c r="E15" s="31"/>
      <c r="F15" s="47"/>
      <c r="G15" s="31"/>
    </row>
    <row r="16" spans="1:7">
      <c r="A16" s="4"/>
      <c r="B16" s="9"/>
      <c r="C16" s="54"/>
      <c r="D16" s="32"/>
      <c r="E16" s="4"/>
      <c r="F16" s="32"/>
      <c r="G16" s="31"/>
    </row>
    <row r="17" spans="1:7">
      <c r="A17" s="63" t="s">
        <v>85</v>
      </c>
      <c r="B17" s="62"/>
      <c r="C17" s="56">
        <f>SUM(C7:C16)</f>
        <v>35200000</v>
      </c>
      <c r="D17" s="52">
        <f>SUM(D7:D16)</f>
        <v>47041500</v>
      </c>
      <c r="E17" s="52">
        <f>SUM(E7:E16)</f>
        <v>35200000</v>
      </c>
      <c r="F17" s="55">
        <f>SUM(F7:F16)</f>
        <v>117441500</v>
      </c>
      <c r="G17" s="20"/>
    </row>
    <row r="36" spans="1:7">
      <c r="A36" s="57">
        <v>107</v>
      </c>
      <c r="B36" s="57"/>
      <c r="C36" s="57"/>
      <c r="D36" s="57"/>
      <c r="E36" s="57"/>
      <c r="F36" s="57"/>
      <c r="G36" s="57"/>
    </row>
  </sheetData>
  <mergeCells count="8">
    <mergeCell ref="A36:G36"/>
    <mergeCell ref="A1:F1"/>
    <mergeCell ref="A17:B17"/>
    <mergeCell ref="C5:F5"/>
    <mergeCell ref="A2:G2"/>
    <mergeCell ref="A3:G3"/>
    <mergeCell ref="A5:A6"/>
    <mergeCell ref="B5:B6"/>
  </mergeCells>
  <pageMargins left="0.39370078740157483" right="0.11811023622047245" top="0.94488188976377963" bottom="0.55118110236220474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บช.สรุปโครงการ</vt:lpstr>
      <vt:lpstr>บ.ช.ประสานโครงการ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Windows User</cp:lastModifiedBy>
  <cp:lastPrinted>2015-06-19T05:50:34Z</cp:lastPrinted>
  <dcterms:created xsi:type="dcterms:W3CDTF">2014-01-22T03:34:19Z</dcterms:created>
  <dcterms:modified xsi:type="dcterms:W3CDTF">2015-06-19T05:51:26Z</dcterms:modified>
</cp:coreProperties>
</file>